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9 месяцев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2" l="1"/>
  <c r="F82" i="2"/>
  <c r="F81" i="2"/>
  <c r="F80" i="2"/>
  <c r="F79" i="2"/>
  <c r="F77" i="2"/>
  <c r="F78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34" i="2"/>
  <c r="F25" i="2"/>
  <c r="F26" i="2"/>
  <c r="F27" i="2"/>
  <c r="F28" i="2"/>
  <c r="F29" i="2"/>
  <c r="F30" i="2"/>
  <c r="F31" i="2"/>
  <c r="F32" i="2"/>
  <c r="F33" i="2"/>
  <c r="F24" i="2"/>
  <c r="F23" i="2"/>
  <c r="F22" i="2"/>
  <c r="F21" i="2"/>
  <c r="F20" i="2"/>
  <c r="F19" i="2"/>
  <c r="F18" i="2"/>
  <c r="F17" i="2"/>
  <c r="F16" i="2"/>
  <c r="F8" i="2"/>
  <c r="F9" i="2"/>
  <c r="F10" i="2"/>
  <c r="F11" i="2"/>
  <c r="F12" i="2"/>
  <c r="F13" i="2"/>
  <c r="F14" i="2"/>
  <c r="F15" i="2"/>
  <c r="F7" i="2"/>
  <c r="F6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<sst xmlns="http://schemas.openxmlformats.org/spreadsheetml/2006/main" count="319" uniqueCount="104">
  <si>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</si>
  <si>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</si>
  <si>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</si>
  <si>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</si>
  <si>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</si>
  <si>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</si>
  <si>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</si>
  <si>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</si>
  <si>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</si>
  <si>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</si>
  <si>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</si>
  <si>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</si>
  <si>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</si>
  <si>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</si>
  <si>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</si>
  <si>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</si>
  <si>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</si>
  <si>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</si>
  <si>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</si>
  <si>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</si>
  <si>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</si>
  <si>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</si>
  <si>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</si>
  <si>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</si>
  <si>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</si>
  <si>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</si>
  <si>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</si>
  <si>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</si>
  <si>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</si>
  <si>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</si>
  <si>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</si>
  <si>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</si>
  <si>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</si>
  <si>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</si>
  <si>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</si>
  <si>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</si>
  <si>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</si>
  <si>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</si>
  <si>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</si>
  <si>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</si>
  <si>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</si>
  <si>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</si>
  <si>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</si>
  <si>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</si>
  <si>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</si>
  <si>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</si>
  <si>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</si>
  <si>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</si>
  <si>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</si>
  <si>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</si>
  <si>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</si>
  <si>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</si>
  <si>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</si>
  <si>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</si>
  <si>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</si>
  <si>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</si>
  <si>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</si>
  <si>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</si>
  <si>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</si>
  <si>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</si>
  <si>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</si>
  <si>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</si>
  <si>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</si>
  <si>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</si>
  <si>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</si>
  <si>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</si>
  <si>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</si>
  <si>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</si>
  <si>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</si>
  <si>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</si>
  <si>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</si>
  <si>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</si>
  <si>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</si>
  <si>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</si>
  <si>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</si>
  <si>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</si>
  <si>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</si>
  <si>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</si>
  <si>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</si>
  <si>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</si>
  <si>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</si>
  <si>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</si>
  <si>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</si>
  <si>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</si>
  <si>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</si>
  <si>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</si>
  <si>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</si>
  <si>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</si>
  <si>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</si>
  <si>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</si>
  <si>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</si>
  <si>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</si>
  <si>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</si>
  <si>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</si>
  <si>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</si>
  <si>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</si>
  <si>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</si>
  <si>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</si>
  <si>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Исполнение на 01.10.2021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</si>
  <si>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</si>
  <si>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</si>
  <si>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</si>
  <si>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Сведения о расходах бюджета субъекта по разделам и подразделам классификации расходов бюджетов за девять месяцев 2022 года в сравнении с соответствующим периодом прошлого года</t>
  </si>
  <si>
    <t>Исполнение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</si>
</sst>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zoomScale="130" zoomScaleNormal="130" workbookViewId="0">
      <selection activeCell="L78" sqref="L78"/>
    </sheetView>
  </sheetViews>
  <sheetFormatPr defaultColWidth="9.140625" defaultRowHeight="12.75" x14ac:dyDescent="0.2"/>
  <cols>
    <col min="1" max="1" width="29" style="1" customWidth="1"/>
    <col min="2" max="3" width="6" style="12" customWidth="1"/>
    <col min="4" max="4" width="15.28515625" style="17" customWidth="1"/>
    <col min="5" max="5" width="14.28515625" style="17" customWidth="1"/>
    <col min="6" max="6" width="12.7109375" style="21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40" t="s">
        <v>102</v>
      </c>
      <c r="B2" s="40"/>
      <c r="C2" s="40"/>
      <c r="D2" s="40"/>
      <c r="E2" s="40"/>
      <c r="F2" s="40"/>
    </row>
    <row r="3" spans="1:8" ht="22.5" customHeight="1" x14ac:dyDescent="0.2">
      <c r="A3" s="14"/>
      <c r="B3" s="14"/>
      <c r="C3" s="14"/>
      <c r="D3" s="14"/>
      <c r="E3" s="44" t="s">
        <v>101</v>
      </c>
      <c r="F3" s="44"/>
    </row>
    <row r="4" spans="1:8" ht="30" customHeight="1" x14ac:dyDescent="0.2">
      <c r="A4" s="42" t="s">
        <v>72</v>
      </c>
      <c r="B4" s="43" t="s">
        <v>71</v>
      </c>
      <c r="C4" s="43"/>
      <c r="D4" s="41" t="s">
        <v>89</v>
      </c>
      <c r="E4" s="41"/>
      <c r="F4" s="41"/>
      <c r="G4" s="28"/>
    </row>
    <row r="5" spans="1:8" ht="27.75" customHeight="1" x14ac:dyDescent="0.2">
      <c r="A5" s="42"/>
      <c r="B5" s="15" t="s">
        <v>70</v>
      </c>
      <c r="C5" s="15" t="s">
        <v>69</v>
      </c>
      <c r="D5" s="36" t="s">
        <v>98</v>
      </c>
      <c r="E5" s="29" t="s">
        <v>103</v>
      </c>
      <c r="F5" s="30" t="s">
        <v>88</v>
      </c>
      <c r="G5" s="28" t="s">
        <v>0</v>
      </c>
    </row>
    <row r="6" spans="1:8" ht="21" x14ac:dyDescent="0.2">
      <c r="A6" s="37" t="s">
        <v>68</v>
      </c>
      <c r="B6" s="7" t="s">
        <v>74</v>
      </c>
      <c r="C6" s="7" t="s">
        <v>84</v>
      </c>
      <c r="D6" s="31">
        <v>3311366.24</v>
      </c>
      <c r="E6" s="31">
        <v>3558188.98</v>
      </c>
      <c r="F6" s="18">
        <f>E6/D6</f>
        <v>1.0745380372060567</v>
      </c>
      <c r="G6" s="22" t="s">
        <v>0</v>
      </c>
    </row>
    <row r="7" spans="1:8" ht="45" x14ac:dyDescent="0.2">
      <c r="A7" s="38" t="s">
        <v>67</v>
      </c>
      <c r="B7" s="8" t="s">
        <v>74</v>
      </c>
      <c r="C7" s="8" t="s">
        <v>83</v>
      </c>
      <c r="D7" s="32">
        <v>57225.04</v>
      </c>
      <c r="E7" s="32">
        <v>57154.9</v>
      </c>
      <c r="F7" s="34">
        <f>E7/D7</f>
        <v>0.99877431278335493</v>
      </c>
      <c r="G7" s="22" t="s">
        <v>0</v>
      </c>
      <c r="H7" s="6"/>
    </row>
    <row r="8" spans="1:8" ht="56.25" x14ac:dyDescent="0.2">
      <c r="A8" s="38" t="s">
        <v>66</v>
      </c>
      <c r="B8" s="8" t="s">
        <v>74</v>
      </c>
      <c r="C8" s="8" t="s">
        <v>82</v>
      </c>
      <c r="D8" s="32">
        <v>326558.40000000002</v>
      </c>
      <c r="E8" s="32">
        <v>364477.53</v>
      </c>
      <c r="F8" s="34">
        <f t="shared" ref="F8:F15" si="0">E8/D8</f>
        <v>1.1161174540296621</v>
      </c>
      <c r="G8" s="22" t="s">
        <v>0</v>
      </c>
    </row>
    <row r="9" spans="1:8" ht="67.5" x14ac:dyDescent="0.2">
      <c r="A9" s="38" t="s">
        <v>65</v>
      </c>
      <c r="B9" s="8" t="s">
        <v>74</v>
      </c>
      <c r="C9" s="8" t="s">
        <v>81</v>
      </c>
      <c r="D9" s="32">
        <v>311933.38</v>
      </c>
      <c r="E9" s="32">
        <v>328318.28999999998</v>
      </c>
      <c r="F9" s="34">
        <f t="shared" si="0"/>
        <v>1.0525269530308041</v>
      </c>
      <c r="G9" s="22" t="s">
        <v>0</v>
      </c>
      <c r="H9" s="6"/>
    </row>
    <row r="10" spans="1:8" x14ac:dyDescent="0.2">
      <c r="A10" s="38" t="s">
        <v>64</v>
      </c>
      <c r="B10" s="8" t="s">
        <v>74</v>
      </c>
      <c r="C10" s="8" t="s">
        <v>80</v>
      </c>
      <c r="D10" s="32">
        <v>156298.48000000001</v>
      </c>
      <c r="E10" s="32">
        <v>200460.86</v>
      </c>
      <c r="F10" s="34">
        <f t="shared" si="0"/>
        <v>1.2825515641610845</v>
      </c>
      <c r="G10" s="22" t="s">
        <v>0</v>
      </c>
    </row>
    <row r="11" spans="1:8" ht="45" x14ac:dyDescent="0.2">
      <c r="A11" s="38" t="s">
        <v>63</v>
      </c>
      <c r="B11" s="8" t="s">
        <v>74</v>
      </c>
      <c r="C11" s="8" t="s">
        <v>79</v>
      </c>
      <c r="D11" s="32">
        <v>271837.15999999997</v>
      </c>
      <c r="E11" s="32">
        <v>262458.43</v>
      </c>
      <c r="F11" s="34">
        <f t="shared" si="0"/>
        <v>0.96549871989539626</v>
      </c>
      <c r="G11" s="22" t="s">
        <v>0</v>
      </c>
    </row>
    <row r="12" spans="1:8" ht="22.5" x14ac:dyDescent="0.2">
      <c r="A12" s="38" t="s">
        <v>62</v>
      </c>
      <c r="B12" s="8" t="s">
        <v>74</v>
      </c>
      <c r="C12" s="8" t="s">
        <v>78</v>
      </c>
      <c r="D12" s="32">
        <v>184773.41</v>
      </c>
      <c r="E12" s="32">
        <v>55746.85</v>
      </c>
      <c r="F12" s="34">
        <f t="shared" si="0"/>
        <v>0.3017038544669387</v>
      </c>
      <c r="G12" s="22" t="s">
        <v>0</v>
      </c>
    </row>
    <row r="13" spans="1:8" x14ac:dyDescent="0.2">
      <c r="A13" s="38" t="s">
        <v>61</v>
      </c>
      <c r="B13" s="8" t="s">
        <v>74</v>
      </c>
      <c r="C13" s="8" t="s">
        <v>77</v>
      </c>
      <c r="D13" s="32">
        <v>67170.679999999993</v>
      </c>
      <c r="E13" s="32">
        <v>71637.759999999995</v>
      </c>
      <c r="F13" s="34">
        <f t="shared" si="0"/>
        <v>1.0665034208377822</v>
      </c>
      <c r="G13" s="22" t="s">
        <v>0</v>
      </c>
    </row>
    <row r="14" spans="1:8" x14ac:dyDescent="0.2">
      <c r="A14" s="38" t="s">
        <v>60</v>
      </c>
      <c r="B14" s="8" t="s">
        <v>74</v>
      </c>
      <c r="C14" s="8" t="s">
        <v>76</v>
      </c>
      <c r="D14" s="32">
        <v>0</v>
      </c>
      <c r="E14" s="32">
        <v>0</v>
      </c>
      <c r="F14" s="34" t="e">
        <f t="shared" si="0"/>
        <v>#DIV/0!</v>
      </c>
      <c r="G14" s="22" t="s">
        <v>0</v>
      </c>
    </row>
    <row r="15" spans="1:8" x14ac:dyDescent="0.2">
      <c r="A15" s="38" t="s">
        <v>59</v>
      </c>
      <c r="B15" s="8" t="s">
        <v>74</v>
      </c>
      <c r="C15" s="8" t="s">
        <v>75</v>
      </c>
      <c r="D15" s="32">
        <v>1935569.68</v>
      </c>
      <c r="E15" s="32">
        <v>2217934.37</v>
      </c>
      <c r="F15" s="34">
        <f t="shared" si="0"/>
        <v>1.1458819555387953</v>
      </c>
      <c r="G15" s="22" t="s">
        <v>0</v>
      </c>
    </row>
    <row r="16" spans="1:8" x14ac:dyDescent="0.2">
      <c r="A16" s="37" t="s">
        <v>58</v>
      </c>
      <c r="B16" s="7" t="s">
        <v>83</v>
      </c>
      <c r="C16" s="7" t="s">
        <v>84</v>
      </c>
      <c r="D16" s="31">
        <v>28728.84</v>
      </c>
      <c r="E16" s="31">
        <v>30001.61</v>
      </c>
      <c r="F16" s="18">
        <f t="shared" ref="F16:F24" si="1">E16/D16</f>
        <v>1.0443028677802515</v>
      </c>
      <c r="G16" s="22" t="s">
        <v>0</v>
      </c>
    </row>
    <row r="17" spans="1:7" ht="22.5" x14ac:dyDescent="0.2">
      <c r="A17" s="38" t="s">
        <v>57</v>
      </c>
      <c r="B17" s="8" t="s">
        <v>83</v>
      </c>
      <c r="C17" s="8" t="s">
        <v>82</v>
      </c>
      <c r="D17" s="33">
        <v>28728.84</v>
      </c>
      <c r="E17" s="33">
        <v>30001.61</v>
      </c>
      <c r="F17" s="34">
        <f t="shared" si="1"/>
        <v>1.0443028677802515</v>
      </c>
      <c r="G17" s="22" t="s">
        <v>0</v>
      </c>
    </row>
    <row r="18" spans="1:7" ht="42" x14ac:dyDescent="0.2">
      <c r="A18" s="37" t="s">
        <v>56</v>
      </c>
      <c r="B18" s="7" t="s">
        <v>82</v>
      </c>
      <c r="C18" s="7" t="s">
        <v>84</v>
      </c>
      <c r="D18" s="31">
        <v>309521.44</v>
      </c>
      <c r="E18" s="31">
        <v>190093.4</v>
      </c>
      <c r="F18" s="18">
        <f t="shared" si="1"/>
        <v>0.6141526092667442</v>
      </c>
      <c r="G18" s="22" t="s">
        <v>0</v>
      </c>
    </row>
    <row r="19" spans="1:7" x14ac:dyDescent="0.2">
      <c r="A19" s="38" t="s">
        <v>55</v>
      </c>
      <c r="B19" s="8" t="s">
        <v>82</v>
      </c>
      <c r="C19" s="8" t="s">
        <v>81</v>
      </c>
      <c r="D19" s="33">
        <v>41783.79</v>
      </c>
      <c r="E19" s="33">
        <v>40009.15</v>
      </c>
      <c r="F19" s="34">
        <f t="shared" si="1"/>
        <v>0.95752802701717576</v>
      </c>
      <c r="G19" s="22" t="s">
        <v>0</v>
      </c>
    </row>
    <row r="20" spans="1:7" x14ac:dyDescent="0.2">
      <c r="A20" s="38" t="s">
        <v>99</v>
      </c>
      <c r="B20" s="8" t="s">
        <v>82</v>
      </c>
      <c r="C20" s="8" t="s">
        <v>85</v>
      </c>
      <c r="D20" s="33">
        <v>163701.85</v>
      </c>
      <c r="E20" s="33">
        <v>50903.9</v>
      </c>
      <c r="F20" s="34">
        <f t="shared" si="1"/>
        <v>0.31095494644684835</v>
      </c>
      <c r="G20" s="22" t="s">
        <v>0</v>
      </c>
    </row>
    <row r="21" spans="1:7" ht="45" x14ac:dyDescent="0.2">
      <c r="A21" s="38" t="s">
        <v>100</v>
      </c>
      <c r="B21" s="8" t="s">
        <v>82</v>
      </c>
      <c r="C21" s="8" t="s">
        <v>77</v>
      </c>
      <c r="D21" s="33">
        <v>104035.81</v>
      </c>
      <c r="E21" s="33">
        <v>99174.05</v>
      </c>
      <c r="F21" s="34">
        <f t="shared" si="1"/>
        <v>0.95326839864081425</v>
      </c>
      <c r="G21" s="22" t="s">
        <v>0</v>
      </c>
    </row>
    <row r="22" spans="1:7" x14ac:dyDescent="0.2">
      <c r="A22" s="38" t="s">
        <v>92</v>
      </c>
      <c r="B22" s="8" t="s">
        <v>82</v>
      </c>
      <c r="C22" s="8" t="s">
        <v>76</v>
      </c>
      <c r="D22" s="33">
        <v>0</v>
      </c>
      <c r="E22" s="33">
        <v>6.3</v>
      </c>
      <c r="F22" s="34" t="e">
        <f t="shared" si="1"/>
        <v>#DIV/0!</v>
      </c>
      <c r="G22" s="22" t="s">
        <v>0</v>
      </c>
    </row>
    <row r="23" spans="1:7" x14ac:dyDescent="0.2">
      <c r="A23" s="37" t="s">
        <v>54</v>
      </c>
      <c r="B23" s="7" t="s">
        <v>81</v>
      </c>
      <c r="C23" s="7" t="s">
        <v>84</v>
      </c>
      <c r="D23" s="31">
        <v>6362190.5899999999</v>
      </c>
      <c r="E23" s="31">
        <v>9872699.5500000007</v>
      </c>
      <c r="F23" s="18">
        <f t="shared" si="1"/>
        <v>1.5517767678192114</v>
      </c>
      <c r="G23" s="22" t="s">
        <v>0</v>
      </c>
    </row>
    <row r="24" spans="1:7" x14ac:dyDescent="0.2">
      <c r="A24" s="38" t="s">
        <v>53</v>
      </c>
      <c r="B24" s="8" t="s">
        <v>81</v>
      </c>
      <c r="C24" s="8" t="s">
        <v>74</v>
      </c>
      <c r="D24" s="33">
        <v>200812.06</v>
      </c>
      <c r="E24" s="33">
        <v>503295.35</v>
      </c>
      <c r="F24" s="34">
        <f t="shared" si="1"/>
        <v>2.5063004184111253</v>
      </c>
      <c r="G24" s="22" t="s">
        <v>0</v>
      </c>
    </row>
    <row r="25" spans="1:7" x14ac:dyDescent="0.2">
      <c r="A25" s="38" t="s">
        <v>52</v>
      </c>
      <c r="B25" s="8" t="s">
        <v>81</v>
      </c>
      <c r="C25" s="8" t="s">
        <v>83</v>
      </c>
      <c r="D25" s="33">
        <v>24738.34</v>
      </c>
      <c r="E25" s="33">
        <v>22522.58</v>
      </c>
      <c r="F25" s="34">
        <f t="shared" ref="F25:F33" si="2">E25/D25</f>
        <v>0.91043214702360797</v>
      </c>
      <c r="G25" s="22" t="s">
        <v>0</v>
      </c>
    </row>
    <row r="26" spans="1:7" x14ac:dyDescent="0.2">
      <c r="A26" s="38" t="s">
        <v>51</v>
      </c>
      <c r="B26" s="8" t="s">
        <v>81</v>
      </c>
      <c r="C26" s="8" t="s">
        <v>80</v>
      </c>
      <c r="D26" s="33">
        <v>1140318.69</v>
      </c>
      <c r="E26" s="33">
        <v>1619086.57</v>
      </c>
      <c r="F26" s="34">
        <f t="shared" si="2"/>
        <v>1.419854453144147</v>
      </c>
      <c r="G26" s="22" t="s">
        <v>0</v>
      </c>
    </row>
    <row r="27" spans="1:7" x14ac:dyDescent="0.2">
      <c r="A27" s="38" t="s">
        <v>50</v>
      </c>
      <c r="B27" s="8" t="s">
        <v>81</v>
      </c>
      <c r="C27" s="8" t="s">
        <v>79</v>
      </c>
      <c r="D27" s="33">
        <v>126921.74</v>
      </c>
      <c r="E27" s="33">
        <v>302746.45</v>
      </c>
      <c r="F27" s="34">
        <f t="shared" si="2"/>
        <v>2.3853001857680174</v>
      </c>
      <c r="G27" s="22" t="s">
        <v>0</v>
      </c>
    </row>
    <row r="28" spans="1:7" x14ac:dyDescent="0.2">
      <c r="A28" s="38" t="s">
        <v>49</v>
      </c>
      <c r="B28" s="8" t="s">
        <v>81</v>
      </c>
      <c r="C28" s="8" t="s">
        <v>78</v>
      </c>
      <c r="D28" s="33">
        <v>163502.22</v>
      </c>
      <c r="E28" s="33">
        <v>156173.82</v>
      </c>
      <c r="F28" s="34">
        <f t="shared" si="2"/>
        <v>0.95517859023565554</v>
      </c>
      <c r="G28" s="22" t="s">
        <v>0</v>
      </c>
    </row>
    <row r="29" spans="1:7" x14ac:dyDescent="0.2">
      <c r="A29" s="38" t="s">
        <v>48</v>
      </c>
      <c r="B29" s="8" t="s">
        <v>81</v>
      </c>
      <c r="C29" s="8" t="s">
        <v>87</v>
      </c>
      <c r="D29" s="33">
        <v>175947.51</v>
      </c>
      <c r="E29" s="33">
        <v>962239.53</v>
      </c>
      <c r="F29" s="34">
        <f t="shared" si="2"/>
        <v>5.4689010944229901</v>
      </c>
      <c r="G29" s="22" t="s">
        <v>0</v>
      </c>
    </row>
    <row r="30" spans="1:7" ht="22.5" x14ac:dyDescent="0.2">
      <c r="A30" s="38" t="s">
        <v>47</v>
      </c>
      <c r="B30" s="8" t="s">
        <v>81</v>
      </c>
      <c r="C30" s="8" t="s">
        <v>85</v>
      </c>
      <c r="D30" s="33">
        <v>3500638.55</v>
      </c>
      <c r="E30" s="33">
        <v>4906618.4800000004</v>
      </c>
      <c r="F30" s="34">
        <f t="shared" si="2"/>
        <v>1.4016352759412996</v>
      </c>
      <c r="G30" s="22" t="s">
        <v>0</v>
      </c>
    </row>
    <row r="31" spans="1:7" x14ac:dyDescent="0.2">
      <c r="A31" s="38" t="s">
        <v>46</v>
      </c>
      <c r="B31" s="8" t="s">
        <v>81</v>
      </c>
      <c r="C31" s="8" t="s">
        <v>77</v>
      </c>
      <c r="D31" s="33">
        <v>35122.67</v>
      </c>
      <c r="E31" s="33">
        <v>63632.959999999999</v>
      </c>
      <c r="F31" s="34">
        <f t="shared" si="2"/>
        <v>1.8117347001238802</v>
      </c>
      <c r="G31" s="22" t="s">
        <v>0</v>
      </c>
    </row>
    <row r="32" spans="1:7" ht="22.5" x14ac:dyDescent="0.2">
      <c r="A32" s="38" t="s">
        <v>45</v>
      </c>
      <c r="B32" s="8" t="s">
        <v>81</v>
      </c>
      <c r="C32" s="8" t="s">
        <v>76</v>
      </c>
      <c r="D32" s="33">
        <v>5241.51</v>
      </c>
      <c r="E32" s="33">
        <v>5486.44</v>
      </c>
      <c r="F32" s="34">
        <f t="shared" si="2"/>
        <v>1.0467289006412273</v>
      </c>
      <c r="G32" s="22" t="s">
        <v>0</v>
      </c>
    </row>
    <row r="33" spans="1:7" s="13" customFormat="1" ht="22.5" x14ac:dyDescent="0.2">
      <c r="A33" s="38" t="s">
        <v>44</v>
      </c>
      <c r="B33" s="8" t="s">
        <v>81</v>
      </c>
      <c r="C33" s="8" t="s">
        <v>86</v>
      </c>
      <c r="D33" s="33">
        <v>988947.31</v>
      </c>
      <c r="E33" s="33">
        <v>1330897.3700000001</v>
      </c>
      <c r="F33" s="34">
        <f t="shared" si="2"/>
        <v>1.3457717681642716</v>
      </c>
      <c r="G33" s="28" t="s">
        <v>0</v>
      </c>
    </row>
    <row r="34" spans="1:7" ht="21" x14ac:dyDescent="0.2">
      <c r="A34" s="37" t="s">
        <v>43</v>
      </c>
      <c r="B34" s="7" t="s">
        <v>80</v>
      </c>
      <c r="C34" s="7" t="s">
        <v>84</v>
      </c>
      <c r="D34" s="31">
        <v>4339641.47</v>
      </c>
      <c r="E34" s="31">
        <v>6932376.4400000004</v>
      </c>
      <c r="F34" s="18">
        <f>E34/D34</f>
        <v>1.5974537269780493</v>
      </c>
      <c r="G34" s="22" t="s">
        <v>0</v>
      </c>
    </row>
    <row r="35" spans="1:7" x14ac:dyDescent="0.2">
      <c r="A35" s="38" t="s">
        <v>42</v>
      </c>
      <c r="B35" s="8" t="s">
        <v>80</v>
      </c>
      <c r="C35" s="8" t="s">
        <v>74</v>
      </c>
      <c r="D35" s="35">
        <v>1711595.34</v>
      </c>
      <c r="E35" s="35">
        <v>436142.56</v>
      </c>
      <c r="F35" s="34">
        <f>E35/D35</f>
        <v>0.25481639836668402</v>
      </c>
      <c r="G35" s="22" t="s">
        <v>0</v>
      </c>
    </row>
    <row r="36" spans="1:7" x14ac:dyDescent="0.2">
      <c r="A36" s="38" t="s">
        <v>41</v>
      </c>
      <c r="B36" s="8" t="s">
        <v>80</v>
      </c>
      <c r="C36" s="8" t="s">
        <v>83</v>
      </c>
      <c r="D36" s="33">
        <v>839989.76000000001</v>
      </c>
      <c r="E36" s="33">
        <v>5059707.8600000003</v>
      </c>
      <c r="F36" s="34">
        <f t="shared" ref="F36:F38" si="3">E36/D36</f>
        <v>6.0235351678572844</v>
      </c>
      <c r="G36" s="22"/>
    </row>
    <row r="37" spans="1:7" x14ac:dyDescent="0.2">
      <c r="A37" s="38" t="s">
        <v>91</v>
      </c>
      <c r="B37" s="8" t="s">
        <v>80</v>
      </c>
      <c r="C37" s="8" t="s">
        <v>82</v>
      </c>
      <c r="D37" s="33">
        <v>404484.7</v>
      </c>
      <c r="E37" s="33">
        <v>400278</v>
      </c>
      <c r="F37" s="34">
        <f t="shared" si="3"/>
        <v>0.98959985383872362</v>
      </c>
      <c r="G37" s="22" t="s">
        <v>0</v>
      </c>
    </row>
    <row r="38" spans="1:7" ht="22.5" x14ac:dyDescent="0.2">
      <c r="A38" s="38" t="s">
        <v>40</v>
      </c>
      <c r="B38" s="8" t="s">
        <v>80</v>
      </c>
      <c r="C38" s="8" t="s">
        <v>80</v>
      </c>
      <c r="D38" s="33">
        <v>1383571.67</v>
      </c>
      <c r="E38" s="33">
        <v>1036248.02</v>
      </c>
      <c r="F38" s="34">
        <f t="shared" si="3"/>
        <v>0.74896591370651588</v>
      </c>
      <c r="G38" s="22" t="s">
        <v>0</v>
      </c>
    </row>
    <row r="39" spans="1:7" x14ac:dyDescent="0.2">
      <c r="A39" s="37" t="s">
        <v>39</v>
      </c>
      <c r="B39" s="7" t="s">
        <v>79</v>
      </c>
      <c r="C39" s="7" t="s">
        <v>84</v>
      </c>
      <c r="D39" s="31">
        <v>577379.43000000005</v>
      </c>
      <c r="E39" s="31">
        <v>1012588.66</v>
      </c>
      <c r="F39" s="18">
        <f>E39/D39</f>
        <v>1.753766427044344</v>
      </c>
      <c r="G39" s="22" t="s">
        <v>0</v>
      </c>
    </row>
    <row r="40" spans="1:7" ht="22.5" x14ac:dyDescent="0.2">
      <c r="A40" s="38" t="s">
        <v>38</v>
      </c>
      <c r="B40" s="8" t="s">
        <v>79</v>
      </c>
      <c r="C40" s="8" t="s">
        <v>82</v>
      </c>
      <c r="D40" s="33">
        <v>48519.13</v>
      </c>
      <c r="E40" s="33">
        <v>61609.25</v>
      </c>
      <c r="F40" s="34">
        <f t="shared" ref="F40:F70" si="4">E40/D40</f>
        <v>1.2697929661970444</v>
      </c>
      <c r="G40" s="22" t="s">
        <v>0</v>
      </c>
    </row>
    <row r="41" spans="1:7" s="13" customFormat="1" ht="22.5" x14ac:dyDescent="0.2">
      <c r="A41" s="38" t="s">
        <v>37</v>
      </c>
      <c r="B41" s="8" t="s">
        <v>79</v>
      </c>
      <c r="C41" s="8" t="s">
        <v>80</v>
      </c>
      <c r="D41" s="33">
        <v>528860.30000000005</v>
      </c>
      <c r="E41" s="33">
        <v>950979.41</v>
      </c>
      <c r="F41" s="34">
        <f t="shared" si="4"/>
        <v>1.7981675122901075</v>
      </c>
      <c r="G41" s="28" t="s">
        <v>0</v>
      </c>
    </row>
    <row r="42" spans="1:7" x14ac:dyDescent="0.2">
      <c r="A42" s="37" t="s">
        <v>36</v>
      </c>
      <c r="B42" s="7" t="s">
        <v>78</v>
      </c>
      <c r="C42" s="7" t="s">
        <v>84</v>
      </c>
      <c r="D42" s="31">
        <v>30202113.550000001</v>
      </c>
      <c r="E42" s="31">
        <v>33257087.300000001</v>
      </c>
      <c r="F42" s="18">
        <f>E42/D42</f>
        <v>1.1011509921298206</v>
      </c>
      <c r="G42" s="22" t="s">
        <v>0</v>
      </c>
    </row>
    <row r="43" spans="1:7" x14ac:dyDescent="0.2">
      <c r="A43" s="38" t="s">
        <v>35</v>
      </c>
      <c r="B43" s="8" t="s">
        <v>78</v>
      </c>
      <c r="C43" s="8" t="s">
        <v>74</v>
      </c>
      <c r="D43" s="33">
        <v>7702962.4100000001</v>
      </c>
      <c r="E43" s="33">
        <v>7513615.3099999996</v>
      </c>
      <c r="F43" s="34">
        <f>E43/D43</f>
        <v>0.97541892457450008</v>
      </c>
      <c r="G43" s="22" t="s">
        <v>0</v>
      </c>
    </row>
    <row r="44" spans="1:7" x14ac:dyDescent="0.2">
      <c r="A44" s="38" t="s">
        <v>34</v>
      </c>
      <c r="B44" s="8" t="s">
        <v>78</v>
      </c>
      <c r="C44" s="8" t="s">
        <v>83</v>
      </c>
      <c r="D44" s="33">
        <v>7518101.5700000003</v>
      </c>
      <c r="E44" s="33">
        <v>23033784.32</v>
      </c>
      <c r="F44" s="34">
        <f t="shared" ref="F44:F50" si="5">E44/D44</f>
        <v>3.0637766869116665</v>
      </c>
      <c r="G44" s="22" t="s">
        <v>0</v>
      </c>
    </row>
    <row r="45" spans="1:7" x14ac:dyDescent="0.2">
      <c r="A45" s="38" t="s">
        <v>33</v>
      </c>
      <c r="B45" s="8" t="s">
        <v>78</v>
      </c>
      <c r="C45" s="8" t="s">
        <v>82</v>
      </c>
      <c r="D45" s="33">
        <v>318130.03000000003</v>
      </c>
      <c r="E45" s="33">
        <v>440833.9</v>
      </c>
      <c r="F45" s="34">
        <f t="shared" si="5"/>
        <v>1.3857035124914174</v>
      </c>
      <c r="G45" s="22" t="s">
        <v>0</v>
      </c>
    </row>
    <row r="46" spans="1:7" ht="22.5" x14ac:dyDescent="0.2">
      <c r="A46" s="38" t="s">
        <v>32</v>
      </c>
      <c r="B46" s="8" t="s">
        <v>78</v>
      </c>
      <c r="C46" s="8" t="s">
        <v>81</v>
      </c>
      <c r="D46" s="33">
        <v>992204.89</v>
      </c>
      <c r="E46" s="33">
        <v>1069246.1200000001</v>
      </c>
      <c r="F46" s="34">
        <f t="shared" si="5"/>
        <v>1.0776464929536884</v>
      </c>
      <c r="G46" s="22" t="s">
        <v>0</v>
      </c>
    </row>
    <row r="47" spans="1:7" ht="33.75" x14ac:dyDescent="0.2">
      <c r="A47" s="38" t="s">
        <v>31</v>
      </c>
      <c r="B47" s="8" t="s">
        <v>78</v>
      </c>
      <c r="C47" s="8" t="s">
        <v>80</v>
      </c>
      <c r="D47" s="33">
        <v>87044.78</v>
      </c>
      <c r="E47" s="33">
        <v>88695.22</v>
      </c>
      <c r="F47" s="34">
        <f t="shared" si="5"/>
        <v>1.018960815341253</v>
      </c>
      <c r="G47" s="22" t="s">
        <v>0</v>
      </c>
    </row>
    <row r="48" spans="1:7" x14ac:dyDescent="0.2">
      <c r="A48" s="38" t="s">
        <v>93</v>
      </c>
      <c r="B48" s="8" t="s">
        <v>78</v>
      </c>
      <c r="C48" s="8" t="s">
        <v>78</v>
      </c>
      <c r="D48" s="33">
        <v>241163.38</v>
      </c>
      <c r="E48" s="33">
        <v>241562.01</v>
      </c>
      <c r="F48" s="34">
        <f t="shared" si="5"/>
        <v>1.0016529458162347</v>
      </c>
      <c r="G48" s="22" t="s">
        <v>0</v>
      </c>
    </row>
    <row r="49" spans="1:7" ht="22.5" x14ac:dyDescent="0.2">
      <c r="A49" s="38" t="s">
        <v>30</v>
      </c>
      <c r="B49" s="8" t="s">
        <v>78</v>
      </c>
      <c r="C49" s="8" t="s">
        <v>87</v>
      </c>
      <c r="D49" s="33">
        <v>22478.880000000001</v>
      </c>
      <c r="E49" s="33">
        <v>25820.67</v>
      </c>
      <c r="F49" s="34">
        <f t="shared" si="5"/>
        <v>1.1486635455147229</v>
      </c>
      <c r="G49" s="22" t="s">
        <v>0</v>
      </c>
    </row>
    <row r="50" spans="1:7" x14ac:dyDescent="0.2">
      <c r="A50" s="38" t="s">
        <v>29</v>
      </c>
      <c r="B50" s="8" t="s">
        <v>78</v>
      </c>
      <c r="C50" s="8" t="s">
        <v>85</v>
      </c>
      <c r="D50" s="33">
        <v>13320027.609999999</v>
      </c>
      <c r="E50" s="33">
        <v>843529.74</v>
      </c>
      <c r="F50" s="34">
        <f t="shared" si="5"/>
        <v>6.3327927290985547E-2</v>
      </c>
      <c r="G50" s="22" t="s">
        <v>0</v>
      </c>
    </row>
    <row r="51" spans="1:7" x14ac:dyDescent="0.2">
      <c r="A51" s="37" t="s">
        <v>28</v>
      </c>
      <c r="B51" s="7" t="s">
        <v>87</v>
      </c>
      <c r="C51" s="7" t="s">
        <v>84</v>
      </c>
      <c r="D51" s="31">
        <v>1270375.2</v>
      </c>
      <c r="E51" s="31">
        <v>1221996.6299999999</v>
      </c>
      <c r="F51" s="18">
        <f>E51/D51</f>
        <v>0.96191788851041793</v>
      </c>
      <c r="G51" s="22" t="s">
        <v>0</v>
      </c>
    </row>
    <row r="52" spans="1:7" x14ac:dyDescent="0.2">
      <c r="A52" s="38" t="s">
        <v>27</v>
      </c>
      <c r="B52" s="8" t="s">
        <v>87</v>
      </c>
      <c r="C52" s="8" t="s">
        <v>74</v>
      </c>
      <c r="D52" s="33">
        <v>1164287.1499999999</v>
      </c>
      <c r="E52" s="33">
        <v>1127462.79</v>
      </c>
      <c r="F52" s="34">
        <f t="shared" si="4"/>
        <v>0.96837175433912515</v>
      </c>
      <c r="G52" s="22" t="s">
        <v>0</v>
      </c>
    </row>
    <row r="53" spans="1:7" ht="22.5" x14ac:dyDescent="0.2">
      <c r="A53" s="38" t="s">
        <v>26</v>
      </c>
      <c r="B53" s="8" t="s">
        <v>87</v>
      </c>
      <c r="C53" s="8" t="s">
        <v>81</v>
      </c>
      <c r="D53" s="33">
        <v>106088.05</v>
      </c>
      <c r="E53" s="33">
        <v>94533.84</v>
      </c>
      <c r="F53" s="34">
        <f t="shared" si="4"/>
        <v>0.89108848734612423</v>
      </c>
      <c r="G53" s="22" t="s">
        <v>0</v>
      </c>
    </row>
    <row r="54" spans="1:7" x14ac:dyDescent="0.2">
      <c r="A54" s="37" t="s">
        <v>25</v>
      </c>
      <c r="B54" s="7" t="s">
        <v>85</v>
      </c>
      <c r="C54" s="7" t="s">
        <v>84</v>
      </c>
      <c r="D54" s="31">
        <v>4302987.25</v>
      </c>
      <c r="E54" s="31">
        <v>3283854.1</v>
      </c>
      <c r="F54" s="18">
        <f>E54/D54</f>
        <v>0.76315682785255756</v>
      </c>
      <c r="G54" s="22" t="s">
        <v>0</v>
      </c>
    </row>
    <row r="55" spans="1:7" x14ac:dyDescent="0.2">
      <c r="A55" s="38" t="s">
        <v>24</v>
      </c>
      <c r="B55" s="8" t="s">
        <v>85</v>
      </c>
      <c r="C55" s="8" t="s">
        <v>74</v>
      </c>
      <c r="D55" s="33">
        <v>1024284.07</v>
      </c>
      <c r="E55" s="33">
        <v>789892.58</v>
      </c>
      <c r="F55" s="34">
        <f t="shared" si="4"/>
        <v>0.77116554199656739</v>
      </c>
      <c r="G55" s="22" t="s">
        <v>0</v>
      </c>
    </row>
    <row r="56" spans="1:7" x14ac:dyDescent="0.2">
      <c r="A56" s="38" t="s">
        <v>23</v>
      </c>
      <c r="B56" s="8" t="s">
        <v>85</v>
      </c>
      <c r="C56" s="8" t="s">
        <v>83</v>
      </c>
      <c r="D56" s="33">
        <v>2147592.4300000002</v>
      </c>
      <c r="E56" s="33">
        <v>1144113.33</v>
      </c>
      <c r="F56" s="34">
        <f t="shared" si="4"/>
        <v>0.53274229971093723</v>
      </c>
      <c r="G56" s="22" t="s">
        <v>0</v>
      </c>
    </row>
    <row r="57" spans="1:7" ht="22.5" x14ac:dyDescent="0.2">
      <c r="A57" s="38" t="s">
        <v>22</v>
      </c>
      <c r="B57" s="8" t="s">
        <v>85</v>
      </c>
      <c r="C57" s="8" t="s">
        <v>82</v>
      </c>
      <c r="D57" s="33">
        <v>19782.73</v>
      </c>
      <c r="E57" s="33">
        <v>18048.64</v>
      </c>
      <c r="F57" s="34">
        <f t="shared" si="4"/>
        <v>0.91234324079639162</v>
      </c>
      <c r="G57" s="22"/>
    </row>
    <row r="58" spans="1:7" x14ac:dyDescent="0.2">
      <c r="A58" s="38" t="s">
        <v>90</v>
      </c>
      <c r="B58" s="8" t="s">
        <v>85</v>
      </c>
      <c r="C58" s="8" t="s">
        <v>81</v>
      </c>
      <c r="D58" s="33">
        <v>44788.12</v>
      </c>
      <c r="E58" s="33">
        <v>56407.53</v>
      </c>
      <c r="F58" s="34">
        <f t="shared" si="4"/>
        <v>1.2594306257998771</v>
      </c>
      <c r="G58" s="22" t="s">
        <v>0</v>
      </c>
    </row>
    <row r="59" spans="1:7" x14ac:dyDescent="0.2">
      <c r="A59" s="38" t="s">
        <v>21</v>
      </c>
      <c r="B59" s="8" t="s">
        <v>85</v>
      </c>
      <c r="C59" s="8" t="s">
        <v>80</v>
      </c>
      <c r="D59" s="33">
        <v>54317.43</v>
      </c>
      <c r="E59" s="33">
        <v>51051.71</v>
      </c>
      <c r="F59" s="34">
        <f t="shared" si="4"/>
        <v>0.93987712599804518</v>
      </c>
      <c r="G59" s="22" t="s">
        <v>0</v>
      </c>
    </row>
    <row r="60" spans="1:7" ht="33.75" x14ac:dyDescent="0.2">
      <c r="A60" s="38" t="s">
        <v>20</v>
      </c>
      <c r="B60" s="8" t="s">
        <v>85</v>
      </c>
      <c r="C60" s="8" t="s">
        <v>79</v>
      </c>
      <c r="D60" s="33">
        <v>130191.72</v>
      </c>
      <c r="E60" s="33">
        <v>110365.65</v>
      </c>
      <c r="F60" s="34">
        <f t="shared" si="4"/>
        <v>0.84771635246849797</v>
      </c>
      <c r="G60" s="22" t="s">
        <v>0</v>
      </c>
    </row>
    <row r="61" spans="1:7" ht="22.5" x14ac:dyDescent="0.2">
      <c r="A61" s="38" t="s">
        <v>19</v>
      </c>
      <c r="B61" s="8" t="s">
        <v>85</v>
      </c>
      <c r="C61" s="8" t="s">
        <v>85</v>
      </c>
      <c r="D61" s="33">
        <v>882030.76</v>
      </c>
      <c r="E61" s="33">
        <v>1113974.68</v>
      </c>
      <c r="F61" s="34">
        <f t="shared" si="4"/>
        <v>1.2629657949797577</v>
      </c>
      <c r="G61" s="22" t="s">
        <v>0</v>
      </c>
    </row>
    <row r="62" spans="1:7" x14ac:dyDescent="0.2">
      <c r="A62" s="37" t="s">
        <v>18</v>
      </c>
      <c r="B62" s="7" t="s">
        <v>77</v>
      </c>
      <c r="C62" s="7" t="s">
        <v>84</v>
      </c>
      <c r="D62" s="31">
        <v>37711339.030000001</v>
      </c>
      <c r="E62" s="31">
        <v>36268768.149999999</v>
      </c>
      <c r="F62" s="18">
        <f>E62/D62</f>
        <v>0.96174702577247617</v>
      </c>
      <c r="G62" s="22" t="s">
        <v>0</v>
      </c>
    </row>
    <row r="63" spans="1:7" x14ac:dyDescent="0.2">
      <c r="A63" s="38" t="s">
        <v>17</v>
      </c>
      <c r="B63" s="8" t="s">
        <v>77</v>
      </c>
      <c r="C63" s="8" t="s">
        <v>74</v>
      </c>
      <c r="D63" s="33">
        <v>519239.28</v>
      </c>
      <c r="E63" s="33">
        <v>556377.16</v>
      </c>
      <c r="F63" s="34">
        <f t="shared" si="4"/>
        <v>1.071523633574101</v>
      </c>
      <c r="G63" s="22" t="s">
        <v>0</v>
      </c>
    </row>
    <row r="64" spans="1:7" x14ac:dyDescent="0.2">
      <c r="A64" s="38" t="s">
        <v>16</v>
      </c>
      <c r="B64" s="8" t="s">
        <v>77</v>
      </c>
      <c r="C64" s="8" t="s">
        <v>83</v>
      </c>
      <c r="D64" s="33">
        <v>2388736.65</v>
      </c>
      <c r="E64" s="33">
        <v>2393591.91</v>
      </c>
      <c r="F64" s="34">
        <f t="shared" si="4"/>
        <v>1.002032563949651</v>
      </c>
      <c r="G64" s="22" t="s">
        <v>0</v>
      </c>
    </row>
    <row r="65" spans="1:11" x14ac:dyDescent="0.2">
      <c r="A65" s="38" t="s">
        <v>15</v>
      </c>
      <c r="B65" s="8" t="s">
        <v>77</v>
      </c>
      <c r="C65" s="8" t="s">
        <v>82</v>
      </c>
      <c r="D65" s="33">
        <v>19606028.93</v>
      </c>
      <c r="E65" s="33">
        <v>14617448.51</v>
      </c>
      <c r="F65" s="34">
        <f t="shared" si="4"/>
        <v>0.74555885652260945</v>
      </c>
      <c r="G65" s="22" t="s">
        <v>0</v>
      </c>
    </row>
    <row r="66" spans="1:11" x14ac:dyDescent="0.2">
      <c r="A66" s="38" t="s">
        <v>14</v>
      </c>
      <c r="B66" s="8" t="s">
        <v>77</v>
      </c>
      <c r="C66" s="8" t="s">
        <v>81</v>
      </c>
      <c r="D66" s="33">
        <v>14543279.65</v>
      </c>
      <c r="E66" s="33">
        <v>17788362.460000001</v>
      </c>
      <c r="F66" s="34">
        <f t="shared" si="4"/>
        <v>1.2231328069112664</v>
      </c>
      <c r="G66" s="22" t="s">
        <v>0</v>
      </c>
    </row>
    <row r="67" spans="1:11" ht="22.5" x14ac:dyDescent="0.2">
      <c r="A67" s="38" t="s">
        <v>13</v>
      </c>
      <c r="B67" s="8" t="s">
        <v>77</v>
      </c>
      <c r="C67" s="8" t="s">
        <v>79</v>
      </c>
      <c r="D67" s="33">
        <v>654054.52</v>
      </c>
      <c r="E67" s="33">
        <v>912988.12</v>
      </c>
      <c r="F67" s="34">
        <f t="shared" si="4"/>
        <v>1.3958899328453536</v>
      </c>
      <c r="G67" s="22" t="s">
        <v>0</v>
      </c>
    </row>
    <row r="68" spans="1:11" ht="21" x14ac:dyDescent="0.2">
      <c r="A68" s="37" t="s">
        <v>12</v>
      </c>
      <c r="B68" s="7" t="s">
        <v>76</v>
      </c>
      <c r="C68" s="7" t="s">
        <v>84</v>
      </c>
      <c r="D68" s="31">
        <v>2621153.38</v>
      </c>
      <c r="E68" s="31">
        <v>3514511.51</v>
      </c>
      <c r="F68" s="18">
        <f>E68/D68</f>
        <v>1.3408263464536363</v>
      </c>
      <c r="G68" s="22" t="s">
        <v>0</v>
      </c>
    </row>
    <row r="69" spans="1:11" x14ac:dyDescent="0.2">
      <c r="A69" s="38" t="s">
        <v>11</v>
      </c>
      <c r="B69" s="8" t="s">
        <v>76</v>
      </c>
      <c r="C69" s="8" t="s">
        <v>74</v>
      </c>
      <c r="D69" s="33">
        <v>344483.54</v>
      </c>
      <c r="E69" s="33">
        <v>329115.94</v>
      </c>
      <c r="F69" s="34">
        <f t="shared" si="4"/>
        <v>0.95538945053804314</v>
      </c>
      <c r="G69" s="22" t="s">
        <v>0</v>
      </c>
    </row>
    <row r="70" spans="1:11" x14ac:dyDescent="0.2">
      <c r="A70" s="38" t="s">
        <v>10</v>
      </c>
      <c r="B70" s="8" t="s">
        <v>76</v>
      </c>
      <c r="C70" s="8" t="s">
        <v>83</v>
      </c>
      <c r="D70" s="33">
        <v>528468.54</v>
      </c>
      <c r="E70" s="33">
        <v>439814.25</v>
      </c>
      <c r="F70" s="34">
        <f t="shared" si="4"/>
        <v>0.83224301298995007</v>
      </c>
      <c r="G70" s="22" t="s">
        <v>0</v>
      </c>
    </row>
    <row r="71" spans="1:11" x14ac:dyDescent="0.2">
      <c r="A71" s="38" t="s">
        <v>9</v>
      </c>
      <c r="B71" s="8" t="s">
        <v>76</v>
      </c>
      <c r="C71" s="8" t="s">
        <v>82</v>
      </c>
      <c r="D71" s="33">
        <v>1680288.98</v>
      </c>
      <c r="E71" s="33">
        <v>1829245.55</v>
      </c>
      <c r="F71" s="34">
        <f t="shared" ref="F71:F72" si="6">E71/D71</f>
        <v>1.0886493762519349</v>
      </c>
      <c r="G71" s="22" t="s">
        <v>0</v>
      </c>
    </row>
    <row r="72" spans="1:11" ht="22.5" x14ac:dyDescent="0.2">
      <c r="A72" s="38" t="s">
        <v>8</v>
      </c>
      <c r="B72" s="8" t="s">
        <v>76</v>
      </c>
      <c r="C72" s="8" t="s">
        <v>80</v>
      </c>
      <c r="D72" s="33">
        <v>67912.31</v>
      </c>
      <c r="E72" s="33">
        <v>916335.77</v>
      </c>
      <c r="F72" s="34">
        <f t="shared" si="6"/>
        <v>13.492925951127271</v>
      </c>
      <c r="G72" s="22" t="s">
        <v>0</v>
      </c>
    </row>
    <row r="73" spans="1:11" ht="21" x14ac:dyDescent="0.2">
      <c r="A73" s="37" t="s">
        <v>7</v>
      </c>
      <c r="B73" s="7" t="s">
        <v>86</v>
      </c>
      <c r="C73" s="7" t="s">
        <v>84</v>
      </c>
      <c r="D73" s="31">
        <v>394718.33</v>
      </c>
      <c r="E73" s="31">
        <v>433898.13</v>
      </c>
      <c r="F73" s="18">
        <f>E73/D73</f>
        <v>1.0992601483695981</v>
      </c>
      <c r="G73" s="22" t="s">
        <v>0</v>
      </c>
    </row>
    <row r="74" spans="1:11" x14ac:dyDescent="0.2">
      <c r="A74" s="38" t="s">
        <v>6</v>
      </c>
      <c r="B74" s="8" t="s">
        <v>86</v>
      </c>
      <c r="C74" s="8" t="s">
        <v>74</v>
      </c>
      <c r="D74" s="33">
        <v>193081.62</v>
      </c>
      <c r="E74" s="33">
        <v>200425.52</v>
      </c>
      <c r="F74" s="34">
        <f t="shared" ref="F74:F76" si="7">E74/D74</f>
        <v>1.0380352101872772</v>
      </c>
      <c r="G74" s="22" t="s">
        <v>0</v>
      </c>
    </row>
    <row r="75" spans="1:11" x14ac:dyDescent="0.2">
      <c r="A75" s="38" t="s">
        <v>5</v>
      </c>
      <c r="B75" s="8" t="s">
        <v>86</v>
      </c>
      <c r="C75" s="8" t="s">
        <v>83</v>
      </c>
      <c r="D75" s="33">
        <v>38637.75</v>
      </c>
      <c r="E75" s="33">
        <v>37877.17</v>
      </c>
      <c r="F75" s="34">
        <f t="shared" si="7"/>
        <v>0.98031510634030183</v>
      </c>
      <c r="G75" s="22" t="s">
        <v>0</v>
      </c>
    </row>
    <row r="76" spans="1:11" ht="22.5" x14ac:dyDescent="0.2">
      <c r="A76" s="38" t="s">
        <v>4</v>
      </c>
      <c r="B76" s="8" t="s">
        <v>86</v>
      </c>
      <c r="C76" s="8" t="s">
        <v>81</v>
      </c>
      <c r="D76" s="33">
        <v>162998.96</v>
      </c>
      <c r="E76" s="33">
        <v>195595.43</v>
      </c>
      <c r="F76" s="34">
        <f t="shared" si="7"/>
        <v>1.1999796195018668</v>
      </c>
      <c r="G76" s="22" t="s">
        <v>0</v>
      </c>
      <c r="K76" s="13"/>
    </row>
    <row r="77" spans="1:11" ht="31.5" x14ac:dyDescent="0.2">
      <c r="A77" s="37" t="s">
        <v>94</v>
      </c>
      <c r="B77" s="7" t="s">
        <v>75</v>
      </c>
      <c r="C77" s="7" t="s">
        <v>84</v>
      </c>
      <c r="D77" s="31">
        <v>0</v>
      </c>
      <c r="E77" s="31">
        <v>0</v>
      </c>
      <c r="F77" s="18" t="e">
        <f t="shared" ref="F77:F83" si="8">E77/D77</f>
        <v>#DIV/0!</v>
      </c>
      <c r="G77" s="22" t="s">
        <v>0</v>
      </c>
    </row>
    <row r="78" spans="1:11" ht="22.5" x14ac:dyDescent="0.2">
      <c r="A78" s="38" t="s">
        <v>95</v>
      </c>
      <c r="B78" s="8" t="s">
        <v>75</v>
      </c>
      <c r="C78" s="8" t="s">
        <v>74</v>
      </c>
      <c r="D78" s="33">
        <v>0</v>
      </c>
      <c r="E78" s="33">
        <v>0</v>
      </c>
      <c r="F78" s="34" t="e">
        <f t="shared" si="8"/>
        <v>#DIV/0!</v>
      </c>
      <c r="G78" s="22" t="s">
        <v>0</v>
      </c>
      <c r="H78" s="27"/>
    </row>
    <row r="79" spans="1:11" ht="42" x14ac:dyDescent="0.2">
      <c r="A79" s="37" t="s">
        <v>96</v>
      </c>
      <c r="B79" s="7" t="s">
        <v>97</v>
      </c>
      <c r="C79" s="7" t="s">
        <v>84</v>
      </c>
      <c r="D79" s="31">
        <v>2464936.0099999998</v>
      </c>
      <c r="E79" s="31">
        <v>3060530.73</v>
      </c>
      <c r="F79" s="18">
        <f t="shared" si="8"/>
        <v>1.2416268485606652</v>
      </c>
      <c r="G79" s="22" t="s">
        <v>0</v>
      </c>
    </row>
    <row r="80" spans="1:11" ht="45" x14ac:dyDescent="0.2">
      <c r="A80" s="38" t="s">
        <v>3</v>
      </c>
      <c r="B80" s="8" t="s">
        <v>97</v>
      </c>
      <c r="C80" s="8" t="s">
        <v>74</v>
      </c>
      <c r="D80" s="33">
        <v>1977191.06</v>
      </c>
      <c r="E80" s="33">
        <v>2389165.2999999998</v>
      </c>
      <c r="F80" s="34">
        <f t="shared" si="8"/>
        <v>1.2083633940768475</v>
      </c>
      <c r="G80" s="22" t="s">
        <v>0</v>
      </c>
    </row>
    <row r="81" spans="1:7" x14ac:dyDescent="0.2">
      <c r="A81" s="38" t="s">
        <v>2</v>
      </c>
      <c r="B81" s="8" t="s">
        <v>97</v>
      </c>
      <c r="C81" s="8" t="s">
        <v>83</v>
      </c>
      <c r="D81" s="33">
        <v>231846.9</v>
      </c>
      <c r="E81" s="33">
        <v>429992.98</v>
      </c>
      <c r="F81" s="34">
        <f t="shared" si="8"/>
        <v>1.8546419210263325</v>
      </c>
      <c r="G81" s="22" t="s">
        <v>0</v>
      </c>
    </row>
    <row r="82" spans="1:7" ht="22.5" x14ac:dyDescent="0.2">
      <c r="A82" s="38" t="s">
        <v>1</v>
      </c>
      <c r="B82" s="8" t="s">
        <v>97</v>
      </c>
      <c r="C82" s="8" t="s">
        <v>82</v>
      </c>
      <c r="D82" s="33">
        <v>255898.05</v>
      </c>
      <c r="E82" s="33">
        <v>241372.45</v>
      </c>
      <c r="F82" s="34">
        <f t="shared" si="8"/>
        <v>0.94323676948691104</v>
      </c>
      <c r="G82" s="2" t="s">
        <v>0</v>
      </c>
    </row>
    <row r="83" spans="1:7" ht="11.25" customHeight="1" x14ac:dyDescent="0.2">
      <c r="A83" s="39" t="s">
        <v>73</v>
      </c>
      <c r="B83" s="39"/>
      <c r="C83" s="39"/>
      <c r="D83" s="31">
        <v>93896450.75</v>
      </c>
      <c r="E83" s="31">
        <v>102636595.19</v>
      </c>
      <c r="F83" s="18">
        <f t="shared" si="8"/>
        <v>1.093082798872459</v>
      </c>
      <c r="G83" s="3" t="s">
        <v>0</v>
      </c>
    </row>
    <row r="84" spans="1:7" ht="12.75" customHeight="1" x14ac:dyDescent="0.2">
      <c r="A84" s="3"/>
      <c r="B84" s="9"/>
      <c r="C84" s="9"/>
      <c r="D84" s="25"/>
      <c r="E84" s="26"/>
      <c r="F84" s="19"/>
      <c r="G84" s="4"/>
    </row>
    <row r="85" spans="1:7" ht="36.75" customHeight="1" x14ac:dyDescent="0.2">
      <c r="A85" s="4"/>
      <c r="B85" s="10"/>
      <c r="C85" s="10"/>
      <c r="D85" s="24"/>
      <c r="E85" s="16"/>
      <c r="F85" s="20"/>
      <c r="G85" s="4"/>
    </row>
    <row r="86" spans="1:7" ht="27.75" customHeight="1" x14ac:dyDescent="0.2">
      <c r="A86" s="5"/>
      <c r="B86" s="11"/>
      <c r="C86" s="11"/>
      <c r="D86" s="24"/>
      <c r="E86" s="23"/>
      <c r="F86" s="20"/>
      <c r="G86" s="4"/>
    </row>
    <row r="87" spans="1:7" ht="26.25" customHeight="1" x14ac:dyDescent="0.2">
      <c r="A87" s="5"/>
      <c r="B87" s="11"/>
      <c r="C87" s="11"/>
      <c r="D87" s="16"/>
      <c r="E87" s="16"/>
      <c r="F87" s="20"/>
      <c r="G87" s="4"/>
    </row>
    <row r="88" spans="1:7" x14ac:dyDescent="0.2">
      <c r="A88" s="5"/>
      <c r="B88" s="11"/>
      <c r="C88" s="11"/>
      <c r="D88" s="16"/>
      <c r="E88" s="16"/>
      <c r="F88" s="20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dcterms:created xsi:type="dcterms:W3CDTF">2017-04-04T13:14:07Z</dcterms:created>
  <dcterms:modified xsi:type="dcterms:W3CDTF">2022-10-25T07:08:21Z</dcterms:modified>
</cp:coreProperties>
</file>